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filterPrivacy="1"/>
  <xr:revisionPtr revIDLastSave="0" documentId="13_ncr:1_{1BE48D2F-5D61-414D-B1BC-9966E9D09E8C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کابل" sheetId="3" r:id="rId1"/>
  </sheets>
  <definedNames>
    <definedName name="_xlnm._FilterDatabase" localSheetId="0" hidden="1">کابل!$A$2:$I$6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3" l="1"/>
  <c r="I5" i="3"/>
  <c r="I3" i="3" l="1"/>
  <c r="I6" i="3" l="1"/>
</calcChain>
</file>

<file path=xl/sharedStrings.xml><?xml version="1.0" encoding="utf-8"?>
<sst xmlns="http://schemas.openxmlformats.org/spreadsheetml/2006/main" count="18" uniqueCount="18">
  <si>
    <t>ردیف</t>
  </si>
  <si>
    <t xml:space="preserve">عملیات </t>
  </si>
  <si>
    <t>قیمت کل(ریال)</t>
  </si>
  <si>
    <t>ردیف فهرست بها</t>
  </si>
  <si>
    <t>واحد</t>
  </si>
  <si>
    <t>بهای واحد</t>
  </si>
  <si>
    <t>مقدار</t>
  </si>
  <si>
    <t>ضریب منطقه ای</t>
  </si>
  <si>
    <t>ضریب بالاسری</t>
  </si>
  <si>
    <t>تن</t>
  </si>
  <si>
    <t>تن-کیلومتر</t>
  </si>
  <si>
    <t>بارگیری و حمل تجهیزات نوع دوم با هر وسیله تا ۳۰ کیلومتر از محل بارگیری در هر نوع جاده و تخلیه  آن‌ها با هر وسیله در محل‌های تعیین‌شده.</t>
  </si>
  <si>
    <t xml:space="preserve">حمل تجهیزات نوع دوم با هر وسیله مازاد بر ۳۰ کیلومتر </t>
  </si>
  <si>
    <t>کابل زره‌دار با شیلد ۴+۴×۴ میلی‌متر مربع.</t>
  </si>
  <si>
    <t>متر</t>
  </si>
  <si>
    <t>جمع کل</t>
  </si>
  <si>
    <t>*</t>
  </si>
  <si>
    <t>جدول  برآورد هزینه خرید کابل جهت پست 230 کیلوولت میناب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</si>
</sst>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[$-3000401]#,##0"/>
    <numFmt numFmtId="166" formatCode="[$-3000401]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4"/>
      <color rgb="FF000000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 readingOrder="2"/>
    </xf>
    <xf numFmtId="166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 readingOrder="2"/>
    </xf>
    <xf numFmtId="165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7" fontId="6" fillId="0" borderId="6" xfId="1" applyNumberFormat="1" applyFont="1" applyBorder="1" applyAlignment="1">
      <alignment horizontal="center" vertical="center" wrapText="1" readingOrder="2"/>
    </xf>
    <xf numFmtId="165" fontId="5" fillId="0" borderId="6" xfId="0" applyNumberFormat="1" applyFont="1" applyBorder="1" applyAlignment="1">
      <alignment horizontal="center" vertical="center"/>
    </xf>
    <xf numFmtId="37" fontId="6" fillId="0" borderId="9" xfId="1" applyNumberFormat="1" applyFont="1" applyBorder="1" applyAlignment="1">
      <alignment horizontal="center" vertical="center" wrapText="1" readingOrder="2"/>
    </xf>
    <xf numFmtId="0" fontId="5" fillId="0" borderId="1" xfId="0" applyNumberFormat="1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 readingOrder="2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 readingOrder="2"/>
    </xf>
    <xf numFmtId="0" fontId="3" fillId="5" borderId="5" xfId="0" applyFont="1" applyFill="1" applyBorder="1" applyAlignment="1">
      <alignment horizontal="center" vertical="center" wrapText="1" readingOrder="2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 readingOrder="2"/>
    </xf>
    <xf numFmtId="0" fontId="7" fillId="0" borderId="8" xfId="0" applyFont="1" applyFill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76AD2-B2ED-480E-A05E-01983F0D004E}">
  <dimension ref="A1:I39"/>
  <sheetViews>
    <sheetView rightToLeft="1" tabSelected="1" zoomScaleNormal="100" zoomScaleSheetLayoutView="100" workbookViewId="0">
      <selection activeCell="E8" sqref="E8"/>
    </sheetView>
  </sheetViews>
  <sheetFormatPr defaultColWidth="9.125" defaultRowHeight="18.75" x14ac:dyDescent="0.45"/>
  <cols>
    <col min="1" max="1" width="8.375" style="1" customWidth="1"/>
    <col min="2" max="2" width="11.75" style="1" customWidth="1"/>
    <col min="3" max="3" width="59.25" style="11" customWidth="1"/>
    <col min="4" max="4" width="7.375" style="1" customWidth="1"/>
    <col min="5" max="5" width="15.25" style="1" customWidth="1"/>
    <col min="6" max="6" width="9" style="1" customWidth="1"/>
    <col min="7" max="7" width="6.875" style="1" customWidth="1"/>
    <col min="8" max="8" width="6.375" style="1" customWidth="1"/>
    <col min="9" max="9" width="20.25" style="1" customWidth="1"/>
    <col min="10" max="10" width="20.375" style="1" customWidth="1"/>
    <col min="11" max="11" width="20.875" style="1" customWidth="1"/>
    <col min="12" max="12" width="10" style="1" bestFit="1" customWidth="1"/>
    <col min="13" max="16384" width="9.125" style="1"/>
  </cols>
  <sheetData>
    <row r="1" spans="1:9" ht="45.75" customHeight="1" x14ac:dyDescent="0.45">
      <c r="A1" s="24" t="s">
        <v>17</v>
      </c>
      <c r="B1" s="25"/>
      <c r="C1" s="25"/>
      <c r="D1" s="25"/>
      <c r="E1" s="25"/>
      <c r="F1" s="25"/>
      <c r="G1" s="25"/>
      <c r="H1" s="25"/>
      <c r="I1" s="26"/>
    </row>
    <row r="2" spans="1:9" ht="58.5" x14ac:dyDescent="0.45">
      <c r="A2" s="18" t="s">
        <v>0</v>
      </c>
      <c r="B2" s="19" t="s">
        <v>3</v>
      </c>
      <c r="C2" s="20" t="s">
        <v>1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2" t="s">
        <v>2</v>
      </c>
    </row>
    <row r="3" spans="1:9" ht="24" customHeight="1" x14ac:dyDescent="0.55000000000000004">
      <c r="A3" s="23">
        <v>1</v>
      </c>
      <c r="B3" s="4" t="s">
        <v>16</v>
      </c>
      <c r="C3" s="13" t="s">
        <v>13</v>
      </c>
      <c r="D3" s="5" t="s">
        <v>14</v>
      </c>
      <c r="E3" s="6"/>
      <c r="F3" s="7">
        <v>2000</v>
      </c>
      <c r="G3" s="2">
        <v>1</v>
      </c>
      <c r="H3" s="2">
        <v>1</v>
      </c>
      <c r="I3" s="14">
        <f t="shared" ref="I3:I5" si="0">E3*F3*G3*H3</f>
        <v>0</v>
      </c>
    </row>
    <row r="4" spans="1:9" ht="62.25" customHeight="1" x14ac:dyDescent="0.45">
      <c r="A4" s="23">
        <v>2</v>
      </c>
      <c r="B4" s="3">
        <v>430201</v>
      </c>
      <c r="C4" s="8" t="s">
        <v>11</v>
      </c>
      <c r="D4" s="5" t="s">
        <v>9</v>
      </c>
      <c r="E4" s="9">
        <v>6892000</v>
      </c>
      <c r="F4" s="17">
        <v>1.5</v>
      </c>
      <c r="G4" s="9">
        <v>1.41</v>
      </c>
      <c r="H4" s="9">
        <v>1.1910000000000001</v>
      </c>
      <c r="I4" s="15">
        <f t="shared" si="0"/>
        <v>17360706.780000001</v>
      </c>
    </row>
    <row r="5" spans="1:9" ht="47.25" customHeight="1" x14ac:dyDescent="0.45">
      <c r="A5" s="23">
        <v>3</v>
      </c>
      <c r="B5" s="3">
        <v>430202</v>
      </c>
      <c r="C5" s="10" t="s">
        <v>12</v>
      </c>
      <c r="D5" s="5" t="s">
        <v>10</v>
      </c>
      <c r="E5" s="9">
        <v>40000</v>
      </c>
      <c r="F5" s="9">
        <v>2250</v>
      </c>
      <c r="G5" s="9">
        <v>1.41</v>
      </c>
      <c r="H5" s="9">
        <v>1.1910000000000001</v>
      </c>
      <c r="I5" s="15">
        <f t="shared" si="0"/>
        <v>151137900</v>
      </c>
    </row>
    <row r="6" spans="1:9" ht="22.5" customHeight="1" thickBot="1" x14ac:dyDescent="0.5">
      <c r="A6" s="27" t="s">
        <v>15</v>
      </c>
      <c r="B6" s="28"/>
      <c r="C6" s="28"/>
      <c r="D6" s="28"/>
      <c r="E6" s="28"/>
      <c r="F6" s="28"/>
      <c r="G6" s="28"/>
      <c r="H6" s="28"/>
      <c r="I6" s="16">
        <f>SUM(I3:I5)</f>
        <v>168498606.78</v>
      </c>
    </row>
    <row r="7" spans="1:9" ht="39" customHeight="1" x14ac:dyDescent="0.45"/>
    <row r="8" spans="1:9" ht="53.25" customHeight="1" x14ac:dyDescent="0.45"/>
    <row r="9" spans="1:9" ht="53.25" customHeight="1" x14ac:dyDescent="0.45"/>
    <row r="10" spans="1:9" ht="53.25" customHeight="1" x14ac:dyDescent="0.45"/>
    <row r="11" spans="1:9" ht="53.25" customHeight="1" x14ac:dyDescent="0.45"/>
    <row r="12" spans="1:9" ht="53.25" customHeight="1" x14ac:dyDescent="0.45"/>
    <row r="13" spans="1:9" ht="53.25" customHeight="1" x14ac:dyDescent="0.45">
      <c r="C13" s="12"/>
    </row>
    <row r="14" spans="1:9" ht="53.25" customHeight="1" x14ac:dyDescent="0.45"/>
    <row r="15" spans="1:9" ht="53.25" customHeight="1" x14ac:dyDescent="0.45"/>
    <row r="16" spans="1:9" ht="38.25" customHeight="1" x14ac:dyDescent="0.45"/>
    <row r="17" ht="65.25" customHeight="1" x14ac:dyDescent="0.45"/>
    <row r="18" ht="65.25" customHeight="1" x14ac:dyDescent="0.45"/>
    <row r="19" ht="65.25" customHeight="1" x14ac:dyDescent="0.45"/>
    <row r="20" ht="65.25" customHeight="1" x14ac:dyDescent="0.45"/>
    <row r="21" ht="65.25" customHeight="1" x14ac:dyDescent="0.45"/>
    <row r="22" ht="65.25" customHeight="1" x14ac:dyDescent="0.45"/>
    <row r="23" ht="65.25" customHeight="1" x14ac:dyDescent="0.45"/>
    <row r="24" ht="65.25" customHeight="1" x14ac:dyDescent="0.45"/>
    <row r="25" ht="65.25" customHeight="1" x14ac:dyDescent="0.45"/>
    <row r="26" ht="65.25" customHeight="1" x14ac:dyDescent="0.45"/>
    <row r="27" ht="65.25" customHeight="1" x14ac:dyDescent="0.45"/>
    <row r="28" ht="65.25" customHeight="1" x14ac:dyDescent="0.45"/>
    <row r="29" ht="65.25" customHeight="1" x14ac:dyDescent="0.45"/>
    <row r="30" ht="65.25" customHeight="1" x14ac:dyDescent="0.45"/>
    <row r="31" ht="65.25" customHeight="1" x14ac:dyDescent="0.45"/>
    <row r="32" ht="65.25" customHeight="1" x14ac:dyDescent="0.45"/>
    <row r="33" ht="65.25" customHeight="1" x14ac:dyDescent="0.45"/>
    <row r="34" ht="65.25" customHeight="1" x14ac:dyDescent="0.45"/>
    <row r="35" ht="34.5" customHeight="1" x14ac:dyDescent="0.45"/>
    <row r="36" ht="36" customHeight="1" x14ac:dyDescent="0.45"/>
    <row r="37" ht="36" customHeight="1" x14ac:dyDescent="0.45"/>
    <row r="38" ht="35.25" customHeight="1" x14ac:dyDescent="0.45"/>
    <row r="39" ht="42.75" customHeight="1" x14ac:dyDescent="0.45"/>
  </sheetData>
  <autoFilter ref="A2:I6" xr:uid="{00000000-0009-0000-0000-000000000000}"/>
  <mergeCells count="2">
    <mergeCell ref="A1:I1"/>
    <mergeCell ref="A6:H6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2026-07-28T06:39:50Z</dcterms:modified>
</cp:coreProperties>
</file>